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F38" i="1"/>
  <c r="F39" s="1"/>
  <c r="G38"/>
  <c r="G39" s="1"/>
  <c r="H38"/>
  <c r="H39" s="1"/>
  <c r="I38"/>
  <c r="I39" s="1"/>
  <c r="J38"/>
  <c r="J39" s="1"/>
  <c r="K38"/>
  <c r="K39" s="1"/>
  <c r="L38"/>
  <c r="L39" s="1"/>
  <c r="M38"/>
  <c r="M39" s="1"/>
  <c r="N38"/>
  <c r="N39" s="1"/>
  <c r="O38"/>
  <c r="O39" s="1"/>
  <c r="P38"/>
  <c r="P39" s="1"/>
  <c r="Q38"/>
  <c r="Q39" s="1"/>
  <c r="R38"/>
  <c r="R39" s="1"/>
  <c r="S38"/>
  <c r="S39" s="1"/>
  <c r="T38"/>
  <c r="T39" s="1"/>
  <c r="U38"/>
  <c r="U39" s="1"/>
  <c r="V38"/>
  <c r="V39" s="1"/>
  <c r="W38"/>
  <c r="W39" s="1"/>
  <c r="X38"/>
  <c r="X39" s="1"/>
  <c r="Y38"/>
  <c r="Y39" s="1"/>
  <c r="Z38"/>
  <c r="Z39" s="1"/>
  <c r="AA38"/>
  <c r="AA39" s="1"/>
  <c r="AB38"/>
  <c r="AB39" s="1"/>
  <c r="AC38"/>
  <c r="AC39" s="1"/>
  <c r="AD38"/>
  <c r="AD39" s="1"/>
  <c r="AE38"/>
  <c r="AE39" s="1"/>
  <c r="AF38"/>
  <c r="AF39" s="1"/>
  <c r="AG38"/>
  <c r="AG39" s="1"/>
  <c r="AH38"/>
  <c r="AH39" s="1"/>
  <c r="AI38"/>
  <c r="AI39" s="1"/>
  <c r="AJ38"/>
  <c r="AJ39" s="1"/>
  <c r="AK38"/>
  <c r="AK39" s="1"/>
  <c r="AL38"/>
  <c r="AL39" s="1"/>
  <c r="AM38"/>
  <c r="AM39" s="1"/>
  <c r="AN38"/>
  <c r="AN39" s="1"/>
  <c r="AO38"/>
  <c r="AO39" s="1"/>
  <c r="E38"/>
  <c r="E39" s="1"/>
  <c r="AP9" l="1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Q16" l="1"/>
  <c r="AP38"/>
  <c r="AP39" s="1"/>
  <c r="AP8"/>
  <c r="AQ8" s="1"/>
</calcChain>
</file>

<file path=xl/sharedStrings.xml><?xml version="1.0" encoding="utf-8"?>
<sst xmlns="http://schemas.openxmlformats.org/spreadsheetml/2006/main" count="171" uniqueCount="123">
  <si>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</si>
  <si>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</si>
  <si>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</si>
  <si>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</si>
  <si>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</si>
  <si>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</si>
  <si>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</si>
  <si>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</si>
  <si>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</si>
  <si>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</si>
  <si>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</si>
  <si>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</si>
  <si>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</si>
  <si>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</si>
  <si>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</si>
  <si>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</si>
  <si>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</si>
  <si>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</si>
  <si>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</si>
  <si>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</si>
  <si>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</si>
  <si>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</si>
  <si>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</si>
  <si>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</si>
  <si>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</si>
  <si>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</si>
  <si>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</si>
  <si>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</si>
  <si>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</si>
  <si>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</si>
  <si>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</si>
  <si>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</si>
  <si>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</si>
  <si>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</si>
  <si>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</si>
  <si>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</si>
  <si>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</si>
  <si>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</si>
  <si>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</si>
  <si>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</si>
  <si>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</si>
  <si>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</si>
  <si>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</si>
  <si>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</si>
  <si>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</si>
  <si>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</si>
  <si>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</si>
  <si>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</si>
  <si>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</si>
  <si>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</si>
  <si>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</si>
  <si>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</si>
  <si>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</si>
  <si>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</si>
  <si>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</si>
  <si>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</si>
  <si>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</si>
  <si>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</si>
  <si>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</si>
  <si>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</si>
  <si>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</si>
  <si>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</si>
  <si>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</si>
  <si>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</si>
  <si>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พรหมจรรย์</t>
  </si>
  <si>
    <t>เด็กชาย</t>
  </si>
  <si>
    <t>บุญรอด</t>
  </si>
  <si>
    <t>อดิเทพ</t>
  </si>
  <si>
    <t>ธีรพงษ์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</si>
  <si>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</si>
  <si>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</si>
  <si>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2557</t>
  </si>
  <si>
    <t>คงพูน</t>
  </si>
  <si>
    <t>พวงงาม</t>
  </si>
  <si>
    <t>ศรีสุวรรณ</t>
  </si>
  <si>
    <t>แจ้งอรุณ</t>
  </si>
  <si>
    <t>หนูชนะภัย</t>
  </si>
  <si>
    <t>ศศิธร</t>
  </si>
  <si>
    <t>เอียดช่วย</t>
  </si>
  <si>
    <t>ชาญณรงค์</t>
  </si>
  <si>
    <t>ชัยพร</t>
  </si>
  <si>
    <t>เมืองนอง</t>
  </si>
  <si>
    <t>ทวีศักดิ์</t>
  </si>
  <si>
    <t>วรวุฒิ</t>
  </si>
  <si>
    <t>บุญจันทร์</t>
  </si>
  <si>
    <t>ครรชิต</t>
  </si>
  <si>
    <t>จันทร์ทอง</t>
  </si>
  <si>
    <t>ธนาธร</t>
  </si>
  <si>
    <t>วุฒิชัย</t>
  </si>
  <si>
    <t>ลือสมัย</t>
  </si>
  <si>
    <t>กู้ศักดิ์</t>
  </si>
  <si>
    <t>ใจอุ่น</t>
  </si>
  <si>
    <t>ปรีชา</t>
  </si>
  <si>
    <t>ทองคำ</t>
  </si>
  <si>
    <t>จักรพงศ์</t>
  </si>
  <si>
    <t>บุญมาเกิด</t>
  </si>
  <si>
    <t>สมชาย</t>
  </si>
  <si>
    <t>แย้มรส</t>
  </si>
  <si>
    <t>บัณฑิตา</t>
  </si>
  <si>
    <t>แดงเพชร</t>
  </si>
  <si>
    <t>จุฑามาศ</t>
  </si>
  <si>
    <t>จุฬาลักษณ์</t>
  </si>
  <si>
    <t>สามกลียว</t>
  </si>
  <si>
    <t>สุราวุธ</t>
  </si>
  <si>
    <t>ชาลิสา</t>
  </si>
  <si>
    <t>เกศกนก</t>
  </si>
  <si>
    <t>ทิพย์มั่น</t>
  </si>
  <si>
    <t>อภิษฎา</t>
  </si>
  <si>
    <t>มากบำรุง</t>
  </si>
  <si>
    <t>เบญจวรรณ</t>
  </si>
  <si>
    <t>เสือเล็ก</t>
  </si>
  <si>
    <t>ดรุณี</t>
  </si>
  <si>
    <t>มิ่งขวัญ</t>
  </si>
  <si>
    <t>อัฐธพร</t>
  </si>
  <si>
    <t>เพชรแก้ว</t>
  </si>
  <si>
    <t>พิมพ์กมล</t>
  </si>
  <si>
    <t>ยังจีน</t>
  </si>
  <si>
    <t>นันทนา</t>
  </si>
  <si>
    <t>จันทร์สิน</t>
  </si>
  <si>
    <t>อนงค์รักษ์</t>
  </si>
  <si>
    <t>นิลเปี่ยม</t>
  </si>
  <si>
    <t>วรรณพร</t>
  </si>
  <si>
    <t>กองรักษ์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</si>
</sst>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  <xf numFmtId="0" fontId="9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5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499845</xdr:colOff>
      <xdr:row>3</xdr:row>
      <xdr:rowOff>46542</xdr:rowOff>
    </xdr:from>
    <xdr:to>
      <xdr:col>2</xdr:col>
      <xdr:colOff>619340</xdr:colOff>
      <xdr:row>3</xdr:row>
      <xdr:rowOff>167769</xdr:rowOff>
    </xdr:to>
    <xdr:cxnSp macro="">
      <xdr:nvCxnSpPr>
        <xdr:cNvPr id="4" name="ตัวเชื่อมต่อตรง 3"/>
        <xdr:cNvCxnSpPr/>
      </xdr:nvCxnSpPr>
      <xdr:spPr>
        <a:xfrm flipV="1">
          <a:off x="1242795" y="970467"/>
          <a:ext cx="119495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40</xdr:row>
      <xdr:rowOff>242455</xdr:rowOff>
    </xdr:from>
    <xdr:to>
      <xdr:col>21</xdr:col>
      <xdr:colOff>17318</xdr:colOff>
      <xdr:row>42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42</xdr:row>
      <xdr:rowOff>242456</xdr:rowOff>
    </xdr:from>
    <xdr:to>
      <xdr:col>39</xdr:col>
      <xdr:colOff>129887</xdr:colOff>
      <xdr:row>43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181767</xdr:colOff>
      <xdr:row>39</xdr:row>
      <xdr:rowOff>49211</xdr:rowOff>
    </xdr:from>
    <xdr:to>
      <xdr:col>41</xdr:col>
      <xdr:colOff>138905</xdr:colOff>
      <xdr:row>42</xdr:row>
      <xdr:rowOff>63499</xdr:rowOff>
    </xdr:to>
    <xdr:sp macro="" textlink="">
      <xdr:nvSpPr>
        <xdr:cNvPr id="3" name="TextBox 2"/>
        <xdr:cNvSpPr txBox="1"/>
      </xdr:nvSpPr>
      <xdr:spPr>
        <a:xfrm>
          <a:off x="6630986" y="14376399"/>
          <a:ext cx="31321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158749</xdr:colOff>
      <xdr:row>41</xdr:row>
      <xdr:rowOff>281779</xdr:rowOff>
    </xdr:from>
    <xdr:to>
      <xdr:col>41</xdr:col>
      <xdr:colOff>115887</xdr:colOff>
      <xdr:row>44</xdr:row>
      <xdr:rowOff>162718</xdr:rowOff>
    </xdr:to>
    <xdr:sp macro="" textlink="">
      <xdr:nvSpPr>
        <xdr:cNvPr id="9" name="TextBox 8"/>
        <xdr:cNvSpPr txBox="1"/>
      </xdr:nvSpPr>
      <xdr:spPr>
        <a:xfrm>
          <a:off x="6607968" y="15204279"/>
          <a:ext cx="31321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83344</xdr:colOff>
      <xdr:row>44</xdr:row>
      <xdr:rowOff>119061</xdr:rowOff>
    </xdr:from>
    <xdr:to>
      <xdr:col>41</xdr:col>
      <xdr:colOff>44451</xdr:colOff>
      <xdr:row>47</xdr:row>
      <xdr:rowOff>2379</xdr:rowOff>
    </xdr:to>
    <xdr:sp macro="" textlink="">
      <xdr:nvSpPr>
        <xdr:cNvPr id="10" name="TextBox 9"/>
        <xdr:cNvSpPr txBox="1"/>
      </xdr:nvSpPr>
      <xdr:spPr>
        <a:xfrm>
          <a:off x="6532563" y="15934530"/>
          <a:ext cx="3136107" cy="7762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0"/>
  <sheetViews>
    <sheetView tabSelected="1" view="pageLayout" topLeftCell="A40" zoomScaleNormal="110" workbookViewId="0">
      <selection activeCell="AQ47" sqref="AQ47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49" t="s">
        <v>62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</row>
    <row r="2" spans="1:43">
      <c r="A2" s="58" t="s">
        <v>69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</row>
    <row r="3" spans="1:43">
      <c r="A3" s="58" t="s">
        <v>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</row>
    <row r="4" spans="1:43">
      <c r="A4" s="51" t="s">
        <v>70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0" t="s">
        <v>0</v>
      </c>
      <c r="B6" s="52" t="s">
        <v>2</v>
      </c>
      <c r="C6" s="53"/>
      <c r="D6" s="54"/>
      <c r="E6" s="50">
        <v>1</v>
      </c>
      <c r="F6" s="50"/>
      <c r="G6" s="50"/>
      <c r="H6" s="50">
        <v>2</v>
      </c>
      <c r="I6" s="50"/>
      <c r="J6" s="50"/>
      <c r="K6" s="50">
        <v>3</v>
      </c>
      <c r="L6" s="50"/>
      <c r="M6" s="50"/>
      <c r="N6" s="50">
        <v>4</v>
      </c>
      <c r="O6" s="50"/>
      <c r="P6" s="50"/>
      <c r="Q6" s="50">
        <v>5</v>
      </c>
      <c r="R6" s="50"/>
      <c r="S6" s="50"/>
      <c r="T6" s="50">
        <v>6</v>
      </c>
      <c r="U6" s="50"/>
      <c r="V6" s="50"/>
      <c r="W6" s="50"/>
      <c r="X6" s="50">
        <v>7</v>
      </c>
      <c r="Y6" s="50"/>
      <c r="Z6" s="50"/>
      <c r="AA6" s="50">
        <v>8</v>
      </c>
      <c r="AB6" s="50"/>
      <c r="AC6" s="50"/>
      <c r="AD6" s="50">
        <v>9</v>
      </c>
      <c r="AE6" s="50"/>
      <c r="AF6" s="50"/>
      <c r="AG6" s="50">
        <v>10</v>
      </c>
      <c r="AH6" s="50"/>
      <c r="AI6" s="50"/>
      <c r="AJ6" s="50">
        <v>11</v>
      </c>
      <c r="AK6" s="50"/>
      <c r="AL6" s="50"/>
      <c r="AM6" s="50"/>
      <c r="AN6" s="50">
        <v>12</v>
      </c>
      <c r="AO6" s="50"/>
      <c r="AP6" s="43"/>
      <c r="AQ6" s="43"/>
    </row>
    <row r="7" spans="1:43" ht="252">
      <c r="A7" s="61"/>
      <c r="B7" s="55"/>
      <c r="C7" s="56"/>
      <c r="D7" s="57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2" t="s">
        <v>43</v>
      </c>
      <c r="AQ7" s="42" t="s">
        <v>44</v>
      </c>
    </row>
    <row r="8" spans="1:43">
      <c r="A8" s="62"/>
      <c r="B8" s="64" t="s">
        <v>1</v>
      </c>
      <c r="C8" s="64"/>
      <c r="D8" s="64"/>
      <c r="E8" s="39">
        <v>3</v>
      </c>
      <c r="F8" s="44">
        <v>3</v>
      </c>
      <c r="G8" s="45">
        <v>3</v>
      </c>
      <c r="H8" s="39">
        <v>3</v>
      </c>
      <c r="I8" s="44">
        <v>3</v>
      </c>
      <c r="J8" s="45">
        <v>3</v>
      </c>
      <c r="K8" s="39">
        <v>3</v>
      </c>
      <c r="L8" s="44">
        <v>3</v>
      </c>
      <c r="M8" s="45">
        <v>3</v>
      </c>
      <c r="N8" s="39">
        <v>3</v>
      </c>
      <c r="O8" s="44">
        <v>3</v>
      </c>
      <c r="P8" s="45">
        <v>3</v>
      </c>
      <c r="Q8" s="39">
        <v>3</v>
      </c>
      <c r="R8" s="44">
        <v>3</v>
      </c>
      <c r="S8" s="45">
        <v>3</v>
      </c>
      <c r="T8" s="39">
        <v>3</v>
      </c>
      <c r="U8" s="44">
        <v>3</v>
      </c>
      <c r="V8" s="44">
        <v>3</v>
      </c>
      <c r="W8" s="45">
        <v>3</v>
      </c>
      <c r="X8" s="39">
        <v>3</v>
      </c>
      <c r="Y8" s="44">
        <v>3</v>
      </c>
      <c r="Z8" s="45">
        <v>3</v>
      </c>
      <c r="AA8" s="39">
        <v>3</v>
      </c>
      <c r="AB8" s="44">
        <v>3</v>
      </c>
      <c r="AC8" s="45">
        <v>3</v>
      </c>
      <c r="AD8" s="39">
        <v>3</v>
      </c>
      <c r="AE8" s="44">
        <v>3</v>
      </c>
      <c r="AF8" s="45">
        <v>3</v>
      </c>
      <c r="AG8" s="39">
        <v>3</v>
      </c>
      <c r="AH8" s="44">
        <v>3</v>
      </c>
      <c r="AI8" s="45">
        <v>3</v>
      </c>
      <c r="AJ8" s="39">
        <v>3</v>
      </c>
      <c r="AK8" s="44">
        <v>3</v>
      </c>
      <c r="AL8" s="44">
        <v>3</v>
      </c>
      <c r="AM8" s="45">
        <v>3</v>
      </c>
      <c r="AN8" s="39">
        <v>3</v>
      </c>
      <c r="AO8" s="45">
        <v>3</v>
      </c>
      <c r="AP8" s="40">
        <f>SUM(E8:AO8)</f>
        <v>111</v>
      </c>
      <c r="AQ8" s="41">
        <f>100*AP8/111</f>
        <v>100</v>
      </c>
    </row>
    <row r="9" spans="1:43">
      <c r="A9" s="7">
        <v>1</v>
      </c>
      <c r="B9" s="65" t="s">
        <v>65</v>
      </c>
      <c r="C9" s="66" t="s">
        <v>68</v>
      </c>
      <c r="D9" s="67" t="s">
        <v>78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0" si="0">SUM(E9:AO9)</f>
        <v>111</v>
      </c>
      <c r="AQ9" s="26">
        <f t="shared" ref="AQ9:AQ30" si="1">100*AP9/111</f>
        <v>100</v>
      </c>
    </row>
    <row r="10" spans="1:43">
      <c r="A10" s="7">
        <v>2</v>
      </c>
      <c r="B10" s="65" t="s">
        <v>65</v>
      </c>
      <c r="C10" s="66" t="s">
        <v>79</v>
      </c>
      <c r="D10" s="67" t="s">
        <v>75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65" t="s">
        <v>65</v>
      </c>
      <c r="C11" s="66" t="s">
        <v>80</v>
      </c>
      <c r="D11" s="67" t="s">
        <v>81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65" t="s">
        <v>65</v>
      </c>
      <c r="C12" s="66" t="s">
        <v>82</v>
      </c>
      <c r="D12" s="67" t="s">
        <v>73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65" t="s">
        <v>65</v>
      </c>
      <c r="C13" s="66" t="s">
        <v>83</v>
      </c>
      <c r="D13" s="67" t="s">
        <v>84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65" t="s">
        <v>65</v>
      </c>
      <c r="C14" s="66" t="s">
        <v>85</v>
      </c>
      <c r="D14" s="67" t="s">
        <v>86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65" t="s">
        <v>65</v>
      </c>
      <c r="C15" s="66" t="s">
        <v>87</v>
      </c>
      <c r="D15" s="67" t="s">
        <v>66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65" t="s">
        <v>65</v>
      </c>
      <c r="C16" s="66" t="s">
        <v>88</v>
      </c>
      <c r="D16" s="67" t="s">
        <v>89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65" t="s">
        <v>65</v>
      </c>
      <c r="C17" s="66" t="s">
        <v>67</v>
      </c>
      <c r="D17" s="67" t="s">
        <v>72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65" t="s">
        <v>65</v>
      </c>
      <c r="C18" s="66" t="s">
        <v>90</v>
      </c>
      <c r="D18" s="67" t="s">
        <v>91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65" t="s">
        <v>65</v>
      </c>
      <c r="C19" s="66" t="s">
        <v>92</v>
      </c>
      <c r="D19" s="67" t="s">
        <v>93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65" t="s">
        <v>65</v>
      </c>
      <c r="C20" s="66" t="s">
        <v>94</v>
      </c>
      <c r="D20" s="67" t="s">
        <v>95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65" t="s">
        <v>65</v>
      </c>
      <c r="C21" s="66" t="s">
        <v>96</v>
      </c>
      <c r="D21" s="67" t="s">
        <v>97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65" t="s">
        <v>63</v>
      </c>
      <c r="C22" s="66" t="s">
        <v>98</v>
      </c>
      <c r="D22" s="67" t="s">
        <v>99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65" t="s">
        <v>63</v>
      </c>
      <c r="C23" s="66" t="s">
        <v>100</v>
      </c>
      <c r="D23" s="67" t="s">
        <v>64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65" t="s">
        <v>63</v>
      </c>
      <c r="C24" s="66" t="s">
        <v>101</v>
      </c>
      <c r="D24" s="67" t="s">
        <v>102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65" t="s">
        <v>63</v>
      </c>
      <c r="C25" s="66" t="s">
        <v>77</v>
      </c>
      <c r="D25" s="67" t="s">
        <v>103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65" t="s">
        <v>63</v>
      </c>
      <c r="C26" s="66" t="s">
        <v>104</v>
      </c>
      <c r="D26" s="67" t="s">
        <v>76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65" t="s">
        <v>63</v>
      </c>
      <c r="C27" s="66" t="s">
        <v>105</v>
      </c>
      <c r="D27" s="67" t="s">
        <v>106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65" t="s">
        <v>63</v>
      </c>
      <c r="C28" s="66" t="s">
        <v>107</v>
      </c>
      <c r="D28" s="67" t="s">
        <v>108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65" t="s">
        <v>63</v>
      </c>
      <c r="C29" s="66" t="s">
        <v>109</v>
      </c>
      <c r="D29" s="67" t="s">
        <v>110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65" t="s">
        <v>63</v>
      </c>
      <c r="C30" s="66" t="s">
        <v>111</v>
      </c>
      <c r="D30" s="67" t="s">
        <v>93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65" t="s">
        <v>63</v>
      </c>
      <c r="C31" s="66" t="s">
        <v>112</v>
      </c>
      <c r="D31" s="67" t="s">
        <v>74</v>
      </c>
      <c r="E31" s="12"/>
      <c r="F31" s="13"/>
      <c r="G31" s="33"/>
      <c r="H31" s="12"/>
      <c r="I31" s="13"/>
      <c r="J31" s="33"/>
      <c r="K31" s="12"/>
      <c r="L31" s="13"/>
      <c r="M31" s="33"/>
      <c r="N31" s="12"/>
      <c r="O31" s="13"/>
      <c r="P31" s="33"/>
      <c r="Q31" s="12"/>
      <c r="R31" s="13"/>
      <c r="S31" s="33"/>
      <c r="T31" s="12"/>
      <c r="U31" s="13"/>
      <c r="V31" s="13"/>
      <c r="W31" s="33"/>
      <c r="X31" s="12"/>
      <c r="Y31" s="13"/>
      <c r="Z31" s="33"/>
      <c r="AA31" s="12"/>
      <c r="AB31" s="13"/>
      <c r="AC31" s="33"/>
      <c r="AD31" s="12"/>
      <c r="AE31" s="13"/>
      <c r="AF31" s="33"/>
      <c r="AG31" s="12"/>
      <c r="AH31" s="13"/>
      <c r="AI31" s="33"/>
      <c r="AJ31" s="12"/>
      <c r="AK31" s="13"/>
      <c r="AL31" s="13"/>
      <c r="AM31" s="33"/>
      <c r="AN31" s="12"/>
      <c r="AO31" s="33"/>
      <c r="AP31" s="30"/>
      <c r="AQ31" s="26"/>
    </row>
    <row r="32" spans="1:43">
      <c r="A32" s="7">
        <v>24</v>
      </c>
      <c r="B32" s="65" t="s">
        <v>63</v>
      </c>
      <c r="C32" s="66" t="s">
        <v>113</v>
      </c>
      <c r="D32" s="67" t="s">
        <v>114</v>
      </c>
      <c r="E32" s="12"/>
      <c r="F32" s="13"/>
      <c r="G32" s="33"/>
      <c r="H32" s="12"/>
      <c r="I32" s="13"/>
      <c r="J32" s="33"/>
      <c r="K32" s="12"/>
      <c r="L32" s="13"/>
      <c r="M32" s="33"/>
      <c r="N32" s="12"/>
      <c r="O32" s="13"/>
      <c r="P32" s="33"/>
      <c r="Q32" s="12"/>
      <c r="R32" s="13"/>
      <c r="S32" s="33"/>
      <c r="T32" s="12"/>
      <c r="U32" s="13"/>
      <c r="V32" s="13"/>
      <c r="W32" s="33"/>
      <c r="X32" s="12"/>
      <c r="Y32" s="13"/>
      <c r="Z32" s="33"/>
      <c r="AA32" s="12"/>
      <c r="AB32" s="13"/>
      <c r="AC32" s="33"/>
      <c r="AD32" s="12"/>
      <c r="AE32" s="13"/>
      <c r="AF32" s="33"/>
      <c r="AG32" s="12"/>
      <c r="AH32" s="13"/>
      <c r="AI32" s="33"/>
      <c r="AJ32" s="12"/>
      <c r="AK32" s="13"/>
      <c r="AL32" s="13"/>
      <c r="AM32" s="33"/>
      <c r="AN32" s="12"/>
      <c r="AO32" s="33"/>
      <c r="AP32" s="30"/>
      <c r="AQ32" s="26"/>
    </row>
    <row r="33" spans="1:43">
      <c r="A33" s="47">
        <v>25</v>
      </c>
      <c r="B33" s="65" t="s">
        <v>63</v>
      </c>
      <c r="C33" s="66" t="s">
        <v>115</v>
      </c>
      <c r="D33" s="67" t="s">
        <v>116</v>
      </c>
      <c r="E33" s="12"/>
      <c r="F33" s="13"/>
      <c r="G33" s="33"/>
      <c r="H33" s="12"/>
      <c r="I33" s="13"/>
      <c r="J33" s="33"/>
      <c r="K33" s="12"/>
      <c r="L33" s="13"/>
      <c r="M33" s="33"/>
      <c r="N33" s="12"/>
      <c r="O33" s="13"/>
      <c r="P33" s="33"/>
      <c r="Q33" s="12"/>
      <c r="R33" s="13"/>
      <c r="S33" s="33"/>
      <c r="T33" s="12"/>
      <c r="U33" s="13"/>
      <c r="V33" s="13"/>
      <c r="W33" s="33"/>
      <c r="X33" s="12"/>
      <c r="Y33" s="13"/>
      <c r="Z33" s="33"/>
      <c r="AA33" s="12"/>
      <c r="AB33" s="13"/>
      <c r="AC33" s="33"/>
      <c r="AD33" s="12"/>
      <c r="AE33" s="13"/>
      <c r="AF33" s="33"/>
      <c r="AG33" s="12"/>
      <c r="AH33" s="13"/>
      <c r="AI33" s="33"/>
      <c r="AJ33" s="12"/>
      <c r="AK33" s="13"/>
      <c r="AL33" s="13"/>
      <c r="AM33" s="33"/>
      <c r="AN33" s="12"/>
      <c r="AO33" s="33"/>
      <c r="AP33" s="30"/>
      <c r="AQ33" s="26"/>
    </row>
    <row r="34" spans="1:43">
      <c r="A34" s="47">
        <v>26</v>
      </c>
      <c r="B34" s="65" t="s">
        <v>63</v>
      </c>
      <c r="C34" s="66" t="s">
        <v>117</v>
      </c>
      <c r="D34" s="67" t="s">
        <v>118</v>
      </c>
      <c r="E34" s="12"/>
      <c r="F34" s="13"/>
      <c r="G34" s="33"/>
      <c r="H34" s="12"/>
      <c r="I34" s="13"/>
      <c r="J34" s="33"/>
      <c r="K34" s="12"/>
      <c r="L34" s="13"/>
      <c r="M34" s="33"/>
      <c r="N34" s="12"/>
      <c r="O34" s="13"/>
      <c r="P34" s="33"/>
      <c r="Q34" s="12"/>
      <c r="R34" s="13"/>
      <c r="S34" s="33"/>
      <c r="T34" s="12"/>
      <c r="U34" s="13"/>
      <c r="V34" s="13"/>
      <c r="W34" s="33"/>
      <c r="X34" s="12"/>
      <c r="Y34" s="13"/>
      <c r="Z34" s="33"/>
      <c r="AA34" s="12"/>
      <c r="AB34" s="13"/>
      <c r="AC34" s="33"/>
      <c r="AD34" s="12"/>
      <c r="AE34" s="13"/>
      <c r="AF34" s="33"/>
      <c r="AG34" s="12"/>
      <c r="AH34" s="13"/>
      <c r="AI34" s="33"/>
      <c r="AJ34" s="12"/>
      <c r="AK34" s="13"/>
      <c r="AL34" s="13"/>
      <c r="AM34" s="33"/>
      <c r="AN34" s="12"/>
      <c r="AO34" s="33"/>
      <c r="AP34" s="30"/>
      <c r="AQ34" s="26"/>
    </row>
    <row r="35" spans="1:43">
      <c r="A35" s="47">
        <v>27</v>
      </c>
      <c r="B35" s="65" t="s">
        <v>63</v>
      </c>
      <c r="C35" s="66" t="s">
        <v>119</v>
      </c>
      <c r="D35" s="67" t="s">
        <v>120</v>
      </c>
      <c r="E35" s="12"/>
      <c r="F35" s="13"/>
      <c r="G35" s="33"/>
      <c r="H35" s="12"/>
      <c r="I35" s="13"/>
      <c r="J35" s="33"/>
      <c r="K35" s="12"/>
      <c r="L35" s="13"/>
      <c r="M35" s="33"/>
      <c r="N35" s="12"/>
      <c r="O35" s="13"/>
      <c r="P35" s="33"/>
      <c r="Q35" s="12"/>
      <c r="R35" s="13"/>
      <c r="S35" s="33"/>
      <c r="T35" s="12"/>
      <c r="U35" s="13"/>
      <c r="V35" s="13"/>
      <c r="W35" s="33"/>
      <c r="X35" s="12"/>
      <c r="Y35" s="13"/>
      <c r="Z35" s="33"/>
      <c r="AA35" s="12"/>
      <c r="AB35" s="13"/>
      <c r="AC35" s="33"/>
      <c r="AD35" s="12"/>
      <c r="AE35" s="13"/>
      <c r="AF35" s="33"/>
      <c r="AG35" s="12"/>
      <c r="AH35" s="13"/>
      <c r="AI35" s="33"/>
      <c r="AJ35" s="12"/>
      <c r="AK35" s="13"/>
      <c r="AL35" s="13"/>
      <c r="AM35" s="33"/>
      <c r="AN35" s="12"/>
      <c r="AO35" s="33"/>
      <c r="AP35" s="30"/>
      <c r="AQ35" s="26"/>
    </row>
    <row r="36" spans="1:43">
      <c r="A36" s="47">
        <v>28</v>
      </c>
      <c r="B36" s="65" t="s">
        <v>63</v>
      </c>
      <c r="C36" s="66" t="s">
        <v>121</v>
      </c>
      <c r="D36" s="67" t="s">
        <v>122</v>
      </c>
      <c r="E36" s="12"/>
      <c r="F36" s="13"/>
      <c r="G36" s="33"/>
      <c r="H36" s="12"/>
      <c r="I36" s="13"/>
      <c r="J36" s="33"/>
      <c r="K36" s="12"/>
      <c r="L36" s="13"/>
      <c r="M36" s="33"/>
      <c r="N36" s="12"/>
      <c r="O36" s="13"/>
      <c r="P36" s="33"/>
      <c r="Q36" s="12"/>
      <c r="R36" s="13"/>
      <c r="S36" s="33"/>
      <c r="T36" s="12"/>
      <c r="U36" s="13"/>
      <c r="V36" s="13"/>
      <c r="W36" s="33"/>
      <c r="X36" s="12"/>
      <c r="Y36" s="13"/>
      <c r="Z36" s="33"/>
      <c r="AA36" s="12"/>
      <c r="AB36" s="13"/>
      <c r="AC36" s="33"/>
      <c r="AD36" s="12"/>
      <c r="AE36" s="13"/>
      <c r="AF36" s="33"/>
      <c r="AG36" s="12"/>
      <c r="AH36" s="13"/>
      <c r="AI36" s="33"/>
      <c r="AJ36" s="12"/>
      <c r="AK36" s="13"/>
      <c r="AL36" s="13"/>
      <c r="AM36" s="33"/>
      <c r="AN36" s="12"/>
      <c r="AO36" s="33"/>
      <c r="AP36" s="30"/>
      <c r="AQ36" s="26"/>
    </row>
    <row r="37" spans="1:43">
      <c r="A37" s="47">
        <v>29</v>
      </c>
      <c r="B37" s="48"/>
      <c r="C37" s="48"/>
      <c r="D37" s="48"/>
      <c r="E37" s="12"/>
      <c r="F37" s="13"/>
      <c r="G37" s="33"/>
      <c r="H37" s="12"/>
      <c r="I37" s="13"/>
      <c r="J37" s="33"/>
      <c r="K37" s="12"/>
      <c r="L37" s="13"/>
      <c r="M37" s="33"/>
      <c r="N37" s="12"/>
      <c r="O37" s="13"/>
      <c r="P37" s="33"/>
      <c r="Q37" s="12"/>
      <c r="R37" s="13"/>
      <c r="S37" s="33"/>
      <c r="T37" s="12"/>
      <c r="U37" s="13"/>
      <c r="V37" s="13"/>
      <c r="W37" s="33"/>
      <c r="X37" s="12"/>
      <c r="Y37" s="13"/>
      <c r="Z37" s="33"/>
      <c r="AA37" s="12"/>
      <c r="AB37" s="13"/>
      <c r="AC37" s="33"/>
      <c r="AD37" s="12"/>
      <c r="AE37" s="13"/>
      <c r="AF37" s="33"/>
      <c r="AG37" s="12"/>
      <c r="AH37" s="13"/>
      <c r="AI37" s="33"/>
      <c r="AJ37" s="12"/>
      <c r="AK37" s="13"/>
      <c r="AL37" s="13"/>
      <c r="AM37" s="33"/>
      <c r="AN37" s="12"/>
      <c r="AO37" s="33"/>
      <c r="AP37" s="30"/>
      <c r="AQ37" s="26"/>
    </row>
    <row r="38" spans="1:43">
      <c r="A38" s="7"/>
      <c r="B38" s="35"/>
      <c r="C38" s="36"/>
      <c r="D38" s="37" t="s">
        <v>61</v>
      </c>
      <c r="E38" s="26">
        <f>SUM(E9:E37)</f>
        <v>60</v>
      </c>
      <c r="F38" s="26">
        <f>SUM(F9:F37)</f>
        <v>60</v>
      </c>
      <c r="G38" s="26">
        <f>SUM(G9:G37)</f>
        <v>60</v>
      </c>
      <c r="H38" s="26">
        <f>SUM(H9:H37)</f>
        <v>60</v>
      </c>
      <c r="I38" s="26">
        <f>SUM(I9:I37)</f>
        <v>60</v>
      </c>
      <c r="J38" s="26">
        <f>SUM(J9:J37)</f>
        <v>60</v>
      </c>
      <c r="K38" s="26">
        <f>SUM(K9:K37)</f>
        <v>60</v>
      </c>
      <c r="L38" s="26">
        <f>SUM(L9:L37)</f>
        <v>58</v>
      </c>
      <c r="M38" s="26">
        <f>SUM(M9:M37)</f>
        <v>60</v>
      </c>
      <c r="N38" s="26">
        <f>SUM(N9:N37)</f>
        <v>60</v>
      </c>
      <c r="O38" s="26">
        <f>SUM(O9:O37)</f>
        <v>59</v>
      </c>
      <c r="P38" s="26">
        <f>SUM(P9:P37)</f>
        <v>60</v>
      </c>
      <c r="Q38" s="26">
        <f>SUM(Q9:Q37)</f>
        <v>60</v>
      </c>
      <c r="R38" s="26">
        <f>SUM(R9:R37)</f>
        <v>60</v>
      </c>
      <c r="S38" s="26">
        <f>SUM(S9:S37)</f>
        <v>60</v>
      </c>
      <c r="T38" s="26">
        <f>SUM(T9:T37)</f>
        <v>60</v>
      </c>
      <c r="U38" s="26">
        <f>SUM(U9:U37)</f>
        <v>60</v>
      </c>
      <c r="V38" s="26">
        <f>SUM(V9:V37)</f>
        <v>60</v>
      </c>
      <c r="W38" s="26">
        <f>SUM(W9:W37)</f>
        <v>60</v>
      </c>
      <c r="X38" s="26">
        <f>SUM(X9:X37)</f>
        <v>60</v>
      </c>
      <c r="Y38" s="26">
        <f>SUM(Y9:Y37)</f>
        <v>60</v>
      </c>
      <c r="Z38" s="26">
        <f>SUM(Z9:Z37)</f>
        <v>60</v>
      </c>
      <c r="AA38" s="26">
        <f>SUM(AA9:AA37)</f>
        <v>60</v>
      </c>
      <c r="AB38" s="26">
        <f>SUM(AB9:AB37)</f>
        <v>60</v>
      </c>
      <c r="AC38" s="26">
        <f>SUM(AC9:AC37)</f>
        <v>60</v>
      </c>
      <c r="AD38" s="26">
        <f>SUM(AD9:AD37)</f>
        <v>60</v>
      </c>
      <c r="AE38" s="26">
        <f>SUM(AE9:AE37)</f>
        <v>60</v>
      </c>
      <c r="AF38" s="26">
        <f>SUM(AF9:AF37)</f>
        <v>60</v>
      </c>
      <c r="AG38" s="26">
        <f>SUM(AG9:AG37)</f>
        <v>60</v>
      </c>
      <c r="AH38" s="26">
        <f>SUM(AH9:AH37)</f>
        <v>60</v>
      </c>
      <c r="AI38" s="26">
        <f>SUM(AI9:AI37)</f>
        <v>60</v>
      </c>
      <c r="AJ38" s="26">
        <f>SUM(AJ9:AJ37)</f>
        <v>60</v>
      </c>
      <c r="AK38" s="26">
        <f>SUM(AK9:AK37)</f>
        <v>60</v>
      </c>
      <c r="AL38" s="26">
        <f>SUM(AL9:AL37)</f>
        <v>60</v>
      </c>
      <c r="AM38" s="26">
        <f>SUM(AM9:AM37)</f>
        <v>60</v>
      </c>
      <c r="AN38" s="26">
        <f>SUM(AN9:AN37)</f>
        <v>60</v>
      </c>
      <c r="AO38" s="26">
        <f>SUM(AO9:AO37)</f>
        <v>60</v>
      </c>
      <c r="AP38" s="32">
        <f>SUM(AP9:AP37)</f>
        <v>2217</v>
      </c>
      <c r="AQ38" s="6"/>
    </row>
    <row r="39" spans="1:43">
      <c r="A39" s="7"/>
      <c r="B39" s="35"/>
      <c r="C39" s="36"/>
      <c r="D39" s="38" t="s">
        <v>44</v>
      </c>
      <c r="E39" s="31">
        <f>E38*100/93</f>
        <v>64.516129032258064</v>
      </c>
      <c r="F39" s="31">
        <f t="shared" ref="F39:AO39" si="2">F38*100/93</f>
        <v>64.516129032258064</v>
      </c>
      <c r="G39" s="31">
        <f t="shared" si="2"/>
        <v>64.516129032258064</v>
      </c>
      <c r="H39" s="31">
        <f t="shared" si="2"/>
        <v>64.516129032258064</v>
      </c>
      <c r="I39" s="31">
        <f t="shared" si="2"/>
        <v>64.516129032258064</v>
      </c>
      <c r="J39" s="31">
        <f t="shared" si="2"/>
        <v>64.516129032258064</v>
      </c>
      <c r="K39" s="31">
        <f t="shared" si="2"/>
        <v>64.516129032258064</v>
      </c>
      <c r="L39" s="31">
        <f t="shared" si="2"/>
        <v>62.365591397849464</v>
      </c>
      <c r="M39" s="31">
        <f t="shared" si="2"/>
        <v>64.516129032258064</v>
      </c>
      <c r="N39" s="31">
        <f t="shared" si="2"/>
        <v>64.516129032258064</v>
      </c>
      <c r="O39" s="31">
        <f t="shared" si="2"/>
        <v>63.44086021505376</v>
      </c>
      <c r="P39" s="31">
        <f t="shared" si="2"/>
        <v>64.516129032258064</v>
      </c>
      <c r="Q39" s="31">
        <f t="shared" si="2"/>
        <v>64.516129032258064</v>
      </c>
      <c r="R39" s="31">
        <f t="shared" si="2"/>
        <v>64.516129032258064</v>
      </c>
      <c r="S39" s="31">
        <f t="shared" si="2"/>
        <v>64.516129032258064</v>
      </c>
      <c r="T39" s="31">
        <f t="shared" si="2"/>
        <v>64.516129032258064</v>
      </c>
      <c r="U39" s="31">
        <f t="shared" si="2"/>
        <v>64.516129032258064</v>
      </c>
      <c r="V39" s="31">
        <f t="shared" si="2"/>
        <v>64.516129032258064</v>
      </c>
      <c r="W39" s="31">
        <f t="shared" si="2"/>
        <v>64.516129032258064</v>
      </c>
      <c r="X39" s="31">
        <f t="shared" si="2"/>
        <v>64.516129032258064</v>
      </c>
      <c r="Y39" s="31">
        <f t="shared" si="2"/>
        <v>64.516129032258064</v>
      </c>
      <c r="Z39" s="31">
        <f t="shared" si="2"/>
        <v>64.516129032258064</v>
      </c>
      <c r="AA39" s="31">
        <f t="shared" si="2"/>
        <v>64.516129032258064</v>
      </c>
      <c r="AB39" s="31">
        <f t="shared" si="2"/>
        <v>64.516129032258064</v>
      </c>
      <c r="AC39" s="31">
        <f t="shared" si="2"/>
        <v>64.516129032258064</v>
      </c>
      <c r="AD39" s="31">
        <f t="shared" si="2"/>
        <v>64.516129032258064</v>
      </c>
      <c r="AE39" s="31">
        <f t="shared" si="2"/>
        <v>64.516129032258064</v>
      </c>
      <c r="AF39" s="31">
        <f t="shared" si="2"/>
        <v>64.516129032258064</v>
      </c>
      <c r="AG39" s="31">
        <f t="shared" si="2"/>
        <v>64.516129032258064</v>
      </c>
      <c r="AH39" s="31">
        <f t="shared" si="2"/>
        <v>64.516129032258064</v>
      </c>
      <c r="AI39" s="31">
        <f t="shared" si="2"/>
        <v>64.516129032258064</v>
      </c>
      <c r="AJ39" s="31">
        <f t="shared" si="2"/>
        <v>64.516129032258064</v>
      </c>
      <c r="AK39" s="31">
        <f t="shared" si="2"/>
        <v>64.516129032258064</v>
      </c>
      <c r="AL39" s="31">
        <f t="shared" si="2"/>
        <v>64.516129032258064</v>
      </c>
      <c r="AM39" s="31">
        <f t="shared" si="2"/>
        <v>64.516129032258064</v>
      </c>
      <c r="AN39" s="31">
        <f t="shared" si="2"/>
        <v>64.516129032258064</v>
      </c>
      <c r="AO39" s="31">
        <f t="shared" si="2"/>
        <v>64.516129032258064</v>
      </c>
      <c r="AP39" s="32">
        <f>AP38*100/111</f>
        <v>1997.2972972972973</v>
      </c>
      <c r="AQ39" s="6"/>
    </row>
    <row r="40" spans="1:43">
      <c r="A40" s="28"/>
      <c r="B40" s="28"/>
      <c r="C40" s="34"/>
      <c r="D40" s="25"/>
      <c r="E40" s="23"/>
      <c r="F40" s="23"/>
      <c r="G40" s="23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5"/>
      <c r="AG40" s="25"/>
      <c r="AH40" s="25"/>
      <c r="AI40" s="25"/>
      <c r="AJ40" s="25"/>
      <c r="AK40" s="25"/>
      <c r="AL40" s="25"/>
      <c r="AM40" s="25"/>
      <c r="AN40" s="25"/>
      <c r="AO40" s="24"/>
      <c r="AP40" s="25"/>
      <c r="AQ40" s="25"/>
    </row>
    <row r="41" spans="1:43">
      <c r="D41" s="46" t="s">
        <v>45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AF41" s="3"/>
      <c r="AG41" s="3"/>
      <c r="AH41" s="3"/>
      <c r="AI41" s="3"/>
      <c r="AJ41" s="3"/>
      <c r="AK41" s="3"/>
      <c r="AL41" s="3"/>
      <c r="AM41" s="3"/>
      <c r="AN41" s="3"/>
    </row>
    <row r="42" spans="1:43">
      <c r="A42" s="22"/>
      <c r="D42" s="27" t="s">
        <v>55</v>
      </c>
      <c r="E42" s="2"/>
      <c r="F42" s="63" t="s">
        <v>46</v>
      </c>
      <c r="G42" s="63"/>
      <c r="H42" s="63" t="s">
        <v>56</v>
      </c>
      <c r="I42" s="63"/>
      <c r="J42" s="63" t="s">
        <v>47</v>
      </c>
      <c r="K42" s="63"/>
      <c r="L42" s="23" t="s">
        <v>48</v>
      </c>
      <c r="M42" s="23" t="s">
        <v>49</v>
      </c>
      <c r="N42" s="63" t="s">
        <v>60</v>
      </c>
      <c r="O42" s="63"/>
      <c r="P42" s="63"/>
      <c r="Q42" s="63"/>
      <c r="R42" s="63"/>
      <c r="S42" s="63"/>
      <c r="T42" s="63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D43" s="27" t="s">
        <v>53</v>
      </c>
      <c r="E43" s="2"/>
      <c r="F43" s="63" t="s">
        <v>46</v>
      </c>
      <c r="G43" s="63"/>
      <c r="H43" s="63" t="s">
        <v>57</v>
      </c>
      <c r="I43" s="63"/>
      <c r="J43" s="63" t="s">
        <v>47</v>
      </c>
      <c r="K43" s="63"/>
      <c r="L43" s="23" t="s">
        <v>48</v>
      </c>
      <c r="M43" s="23" t="s">
        <v>49</v>
      </c>
      <c r="N43" s="63" t="s">
        <v>60</v>
      </c>
      <c r="O43" s="63"/>
      <c r="P43" s="63"/>
      <c r="Q43" s="63"/>
      <c r="R43" s="63"/>
      <c r="S43" s="63"/>
      <c r="T43" s="63"/>
      <c r="U43" s="24"/>
      <c r="AF43" s="2" t="s">
        <v>38</v>
      </c>
    </row>
    <row r="44" spans="1:43">
      <c r="D44" s="27" t="s">
        <v>52</v>
      </c>
      <c r="E44" s="2"/>
      <c r="F44" s="63" t="s">
        <v>46</v>
      </c>
      <c r="G44" s="63"/>
      <c r="H44" s="63" t="s">
        <v>58</v>
      </c>
      <c r="I44" s="63"/>
      <c r="J44" s="63" t="s">
        <v>47</v>
      </c>
      <c r="K44" s="63"/>
      <c r="L44" s="23" t="s">
        <v>48</v>
      </c>
      <c r="M44" s="23" t="s">
        <v>49</v>
      </c>
      <c r="N44" s="63" t="s">
        <v>60</v>
      </c>
      <c r="O44" s="63"/>
      <c r="P44" s="63"/>
      <c r="Q44" s="63"/>
      <c r="R44" s="63"/>
      <c r="S44" s="63"/>
      <c r="T44" s="63"/>
      <c r="U44" s="24"/>
      <c r="AF44" s="2"/>
      <c r="AG44" s="1" t="s">
        <v>39</v>
      </c>
    </row>
    <row r="45" spans="1:43">
      <c r="D45" s="27" t="s">
        <v>51</v>
      </c>
      <c r="E45" s="2"/>
      <c r="F45" s="63" t="s">
        <v>46</v>
      </c>
      <c r="G45" s="63"/>
      <c r="H45" s="63" t="s">
        <v>59</v>
      </c>
      <c r="I45" s="63"/>
      <c r="J45" s="63" t="s">
        <v>47</v>
      </c>
      <c r="K45" s="63"/>
      <c r="L45" s="23" t="s">
        <v>48</v>
      </c>
      <c r="M45" s="23" t="s">
        <v>49</v>
      </c>
      <c r="N45" s="63" t="s">
        <v>60</v>
      </c>
      <c r="O45" s="63"/>
      <c r="P45" s="63"/>
      <c r="Q45" s="63"/>
      <c r="R45" s="63"/>
      <c r="S45" s="63"/>
      <c r="T45" s="63"/>
      <c r="U45" s="24"/>
      <c r="AF45" s="2" t="s">
        <v>40</v>
      </c>
      <c r="AG45" s="2"/>
      <c r="AH45" s="2"/>
      <c r="AI45" s="2"/>
      <c r="AJ45" s="2"/>
      <c r="AK45" s="2"/>
      <c r="AL45" s="2"/>
      <c r="AM45" s="2"/>
      <c r="AN45" s="2"/>
      <c r="AO45" s="2"/>
    </row>
    <row r="46" spans="1:43">
      <c r="D46" s="27" t="s">
        <v>50</v>
      </c>
      <c r="E46" s="2"/>
      <c r="F46" s="63" t="s">
        <v>46</v>
      </c>
      <c r="G46" s="63"/>
      <c r="H46" s="63" t="s">
        <v>54</v>
      </c>
      <c r="I46" s="63"/>
      <c r="J46" s="63" t="s">
        <v>47</v>
      </c>
      <c r="K46" s="63"/>
      <c r="L46" s="23" t="s">
        <v>48</v>
      </c>
      <c r="M46" s="23" t="s">
        <v>49</v>
      </c>
      <c r="N46" s="63" t="s">
        <v>60</v>
      </c>
      <c r="O46" s="63"/>
      <c r="P46" s="63"/>
      <c r="Q46" s="63"/>
      <c r="R46" s="63"/>
      <c r="S46" s="63"/>
      <c r="T46" s="63"/>
      <c r="U46" s="24"/>
      <c r="AF46" s="3"/>
      <c r="AG46" s="3"/>
      <c r="AH46" s="3"/>
      <c r="AI46" s="3"/>
      <c r="AJ46" s="3"/>
      <c r="AK46" s="3"/>
      <c r="AL46" s="3"/>
      <c r="AM46" s="3"/>
      <c r="AN46" s="3"/>
    </row>
    <row r="47" spans="1:43">
      <c r="E47" s="2"/>
      <c r="F47" s="2"/>
      <c r="G47" s="2"/>
      <c r="H47" s="2"/>
      <c r="I47" s="2"/>
      <c r="J47" s="2"/>
      <c r="K47" s="2"/>
      <c r="R47" s="59"/>
      <c r="S47" s="59"/>
      <c r="T47" s="24"/>
      <c r="U47" s="24"/>
    </row>
    <row r="48" spans="1:43">
      <c r="E48" s="21"/>
      <c r="F48" s="21"/>
      <c r="R48" s="24"/>
      <c r="S48" s="20"/>
      <c r="T48" s="24"/>
      <c r="U48" s="24"/>
    </row>
    <row r="49" spans="5:21">
      <c r="E49" s="19"/>
      <c r="F49" s="19"/>
      <c r="G49" s="19"/>
      <c r="H49" s="20"/>
      <c r="I49" s="18"/>
      <c r="J49" s="17"/>
      <c r="R49" s="24"/>
      <c r="S49" s="59"/>
      <c r="T49" s="59"/>
      <c r="U49" s="24"/>
    </row>
    <row r="50" spans="5:21">
      <c r="H50" s="20"/>
      <c r="I50" s="17"/>
      <c r="J50" s="17"/>
    </row>
  </sheetData>
  <mergeCells count="41">
    <mergeCell ref="N42:T42"/>
    <mergeCell ref="N43:T43"/>
    <mergeCell ref="B8:D8"/>
    <mergeCell ref="F43:G43"/>
    <mergeCell ref="H43:I43"/>
    <mergeCell ref="J43:K43"/>
    <mergeCell ref="F42:G42"/>
    <mergeCell ref="H42:I42"/>
    <mergeCell ref="J42:K42"/>
    <mergeCell ref="S49:T49"/>
    <mergeCell ref="T6:W6"/>
    <mergeCell ref="A6:A8"/>
    <mergeCell ref="R47:S47"/>
    <mergeCell ref="F44:G44"/>
    <mergeCell ref="F45:G45"/>
    <mergeCell ref="F46:G46"/>
    <mergeCell ref="H44:I44"/>
    <mergeCell ref="H45:I45"/>
    <mergeCell ref="H46:I46"/>
    <mergeCell ref="J44:K44"/>
    <mergeCell ref="J45:K45"/>
    <mergeCell ref="J46:K46"/>
    <mergeCell ref="N44:T44"/>
    <mergeCell ref="N45:T45"/>
    <mergeCell ref="N46:T46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2016-06-16T03:56:48Z</dcterms:modified>
</cp:coreProperties>
</file>